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Sheet1!$A$1:$K$34</definedName>
  </definedNames>
  <calcPr calcId="114210"/>
</workbook>
</file>

<file path=xl/calcChain.xml><?xml version="1.0" encoding="utf-8"?>
<calcChain xmlns="http://schemas.openxmlformats.org/spreadsheetml/2006/main">
  <c r="H13" i="1"/>
  <c r="H12"/>
  <c r="F12"/>
  <c r="E18"/>
  <c r="F13"/>
  <c r="E19"/>
  <c r="E20"/>
  <c r="E16"/>
  <c r="E17"/>
  <c r="E21"/>
  <c r="E22"/>
</calcChain>
</file>

<file path=xl/sharedStrings.xml><?xml version="1.0" encoding="utf-8"?>
<sst xmlns="http://schemas.openxmlformats.org/spreadsheetml/2006/main" count="28" uniqueCount="28">
  <si>
    <t>КФК</t>
  </si>
  <si>
    <t>Разом по Програмі</t>
  </si>
  <si>
    <t>Найменування КТКВ</t>
  </si>
  <si>
    <t>Благоустрій міста</t>
  </si>
  <si>
    <t>КЕКВ</t>
  </si>
  <si>
    <t>фонд</t>
  </si>
  <si>
    <t>напрямок використання</t>
  </si>
  <si>
    <t>№ п/ п</t>
  </si>
  <si>
    <t>Зазначені зміни вносяться до міських програм</t>
  </si>
  <si>
    <t>ЖКГ</t>
  </si>
  <si>
    <t xml:space="preserve">Провідний спеціаліст з питань формування бюджету та використання бюджетних коштів фінансово-економічного відділу                           </t>
  </si>
  <si>
    <t>Писаренко О.А.</t>
  </si>
  <si>
    <t>запобігання та ліквідація надзвичайних ситуацій техногенного і природного характеру їх наслідків на 2016-2018 роки</t>
  </si>
  <si>
    <t>Профілактика правопорушень та забезпечення громадської безпеки в м. Оріхів на 2016р.</t>
  </si>
  <si>
    <t>Міська Програма "Представлення інтересів в Асоціації міст України на 2016-2018р"</t>
  </si>
  <si>
    <t>сума</t>
  </si>
  <si>
    <t>"Соціально-економічного розвитку міста на 2016-2018"</t>
  </si>
  <si>
    <t>"Охорона та раціональне використання природних ресурсів на 2016-2018р"</t>
  </si>
  <si>
    <t xml:space="preserve">Разом </t>
  </si>
  <si>
    <t>Палаци  і будинки культури, клуби та інші заклади клубного типу</t>
  </si>
  <si>
    <t>спеціальний</t>
  </si>
  <si>
    <t>Сільська Програма "Підтримки розвитку культури на території Новоданилівської сільської ради на 2015-2019 роки"</t>
  </si>
  <si>
    <t>Пояснююча записка до проекту рішення сесії "Про внесення змін до рішення 15- ої сесії</t>
  </si>
  <si>
    <t>від 23.12.2016 року №07" Про сільський бюджет на 2017 рік”.</t>
  </si>
  <si>
    <t>Новоданилівської сільської  ради сьомого скликання</t>
  </si>
  <si>
    <t>Розподіл перевиконання доходів загального фонду бюджету в сумі 85000 грн., станом на 01.08.2017р.</t>
  </si>
  <si>
    <t>За рахунок збільшення доходів загального  фонду  та передачі коштів із загального фонду бюджету до бюджету розвитку(спеціального фонду), внести зміни до видаткової частини сільського бюджету спеціального фонду на суму 85000 грн.</t>
  </si>
  <si>
    <t>Капітальний ремонт будівлі сільського будинку культури в с.Новоданилівка (Ремонт даху, кап.ремонт будівлі, заміна вікон. ) ПКД на дремонт даху в сумі 96000грн., ПКД на  капремонт будівлі , вікна в сумі122000 грн.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</si>
</sst>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0"/>
      <name val="Arial"/>
    </font>
    <font>
      <sz val="14"/>
      <name val="Arial"/>
      <charset val="204"/>
    </font>
    <font>
      <sz val="14"/>
      <name val="Arial"/>
    </font>
    <font>
      <b/>
      <sz val="14"/>
      <name val="Arial Cyr"/>
      <charset val="204"/>
    </font>
    <font>
      <b/>
      <i/>
      <sz val="14"/>
      <name val="Arial Cyr"/>
      <charset val="204"/>
    </font>
    <font>
      <b/>
      <i/>
      <u/>
      <sz val="14"/>
      <name val="Arial"/>
      <charset val="204"/>
    </font>
    <font>
      <i/>
      <sz val="14"/>
      <name val="Arial"/>
      <charset val="204"/>
    </font>
    <font>
      <b/>
      <sz val="14"/>
      <name val="Arial Unicode MS"/>
      <charset val="204"/>
    </font>
    <font>
      <b/>
      <sz val="14"/>
      <name val="Arial"/>
    </font>
    <font>
      <sz val="14"/>
      <name val="Arial"/>
      <family val="2"/>
      <charset val="204"/>
    </font>
    <font>
      <sz val="14"/>
      <name val="Arial Unicode MS"/>
      <charset val="204"/>
    </font>
    <font>
      <b/>
      <sz val="14"/>
      <name val="Arial"/>
      <charset val="204"/>
    </font>
    <font>
      <i/>
      <sz val="14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b/>
      <u/>
      <sz val="14"/>
      <name val="Arial"/>
      <charset val="204"/>
    </font>
    <font>
      <sz val="16"/>
      <name val="Arial"/>
    </font>
    <font>
      <b/>
      <sz val="16"/>
      <name val="Arial"/>
    </font>
    <font>
      <sz val="16"/>
      <name val="Times New Roman"/>
      <family val="1"/>
      <charset val="204"/>
    </font>
    <font>
      <sz val="18"/>
      <name val="Arial"/>
    </font>
    <font>
      <sz val="12"/>
      <name val="Arial Unicode MS"/>
      <charset val="204"/>
    </font>
    <font>
      <b/>
      <sz val="12"/>
      <name val="Arial"/>
      <family val="2"/>
      <charset val="204"/>
    </font>
    <font>
      <sz val="14"/>
      <name val="Arial Unicode MS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5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wrapText="1"/>
    </xf>
    <xf numFmtId="0" fontId="7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/>
    </xf>
    <xf numFmtId="14" fontId="7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 vertical="top"/>
    </xf>
    <xf numFmtId="0" fontId="14" fillId="0" borderId="1" xfId="0" applyFont="1" applyBorder="1" applyAlignment="1">
      <alignment wrapText="1"/>
    </xf>
    <xf numFmtId="0" fontId="16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shrinkToFit="1"/>
    </xf>
    <xf numFmtId="0" fontId="17" fillId="0" borderId="2" xfId="0" applyNumberFormat="1" applyFont="1" applyFill="1" applyBorder="1" applyAlignment="1" applyProtection="1">
      <alignment horizontal="center" vertical="top"/>
    </xf>
    <xf numFmtId="0" fontId="17" fillId="0" borderId="1" xfId="0" applyNumberFormat="1" applyFont="1" applyFill="1" applyBorder="1" applyAlignment="1" applyProtection="1">
      <alignment vertical="top"/>
    </xf>
    <xf numFmtId="0" fontId="19" fillId="0" borderId="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center"/>
    </xf>
    <xf numFmtId="0" fontId="12" fillId="0" borderId="3" xfId="0" applyNumberFormat="1" applyFont="1" applyFill="1" applyBorder="1" applyAlignment="1" applyProtection="1">
      <alignment horizontal="right"/>
    </xf>
    <xf numFmtId="0" fontId="13" fillId="0" borderId="3" xfId="0" applyNumberFormat="1" applyFont="1" applyFill="1" applyBorder="1" applyAlignment="1" applyProtection="1">
      <alignment horizontal="center" wrapText="1"/>
    </xf>
    <xf numFmtId="0" fontId="20" fillId="0" borderId="2" xfId="0" applyNumberFormat="1" applyFont="1" applyFill="1" applyBorder="1" applyAlignment="1" applyProtection="1">
      <alignment horizontal="center" vertical="top"/>
    </xf>
    <xf numFmtId="0" fontId="18" fillId="0" borderId="1" xfId="0" applyNumberFormat="1" applyFont="1" applyFill="1" applyBorder="1" applyAlignment="1" applyProtection="1">
      <alignment horizontal="right"/>
    </xf>
    <xf numFmtId="0" fontId="22" fillId="0" borderId="1" xfId="0" applyNumberFormat="1" applyFont="1" applyFill="1" applyBorder="1" applyAlignment="1" applyProtection="1">
      <alignment horizontal="right"/>
    </xf>
    <xf numFmtId="0" fontId="22" fillId="0" borderId="3" xfId="0" applyNumberFormat="1" applyFont="1" applyFill="1" applyBorder="1" applyAlignment="1" applyProtection="1">
      <alignment horizontal="right"/>
    </xf>
    <xf numFmtId="0" fontId="17" fillId="0" borderId="4" xfId="0" applyNumberFormat="1" applyFont="1" applyFill="1" applyBorder="1" applyAlignment="1" applyProtection="1">
      <alignment vertical="top"/>
    </xf>
    <xf numFmtId="0" fontId="24" fillId="0" borderId="1" xfId="0" applyNumberFormat="1" applyFont="1" applyFill="1" applyBorder="1" applyAlignment="1" applyProtection="1">
      <alignment horizontal="right"/>
    </xf>
    <xf numFmtId="0" fontId="18" fillId="0" borderId="5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 shrinkToFi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21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left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horizontal="center" wrapText="1"/>
    </xf>
    <xf numFmtId="0" fontId="9" fillId="0" borderId="6" xfId="0" applyNumberFormat="1" applyFont="1" applyFill="1" applyBorder="1" applyAlignment="1" applyProtection="1">
      <alignment vertical="top" wrapText="1"/>
    </xf>
    <xf numFmtId="0" fontId="9" fillId="0" borderId="7" xfId="0" applyNumberFormat="1" applyFont="1" applyFill="1" applyBorder="1" applyAlignment="1" applyProtection="1">
      <alignment vertical="top" wrapText="1"/>
    </xf>
    <xf numFmtId="0" fontId="23" fillId="0" borderId="1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view="pageBreakPreview" zoomScale="60" zoomScaleNormal="100" workbookViewId="0">
      <selection activeCell="G24" sqref="G24"/>
    </sheetView>
  </sheetViews>
  <sheetFormatPr defaultRowHeight="12.75"/>
  <cols>
    <col min="1" max="1" width="6.140625" customWidth="1"/>
    <col min="2" max="2" width="10.42578125" customWidth="1"/>
    <col min="3" max="3" width="30.28515625" customWidth="1"/>
    <col min="4" max="4" width="14.42578125" customWidth="1"/>
    <col min="5" max="5" width="15.7109375" customWidth="1"/>
    <col min="6" max="6" width="13.140625" hidden="1" customWidth="1"/>
    <col min="7" max="7" width="52" customWidth="1"/>
    <col min="8" max="8" width="29.42578125" customWidth="1"/>
  </cols>
  <sheetData>
    <row r="1" spans="1:8" ht="18">
      <c r="A1" s="32" t="s">
        <v>22</v>
      </c>
      <c r="B1" s="1"/>
      <c r="C1" s="1"/>
      <c r="D1" s="1"/>
      <c r="E1" s="1"/>
      <c r="F1" s="1"/>
      <c r="G1" s="1"/>
    </row>
    <row r="2" spans="1:8" ht="18">
      <c r="A2" s="32" t="s">
        <v>24</v>
      </c>
      <c r="B2" s="1"/>
      <c r="C2" s="1"/>
      <c r="D2" s="1"/>
      <c r="E2" s="1"/>
      <c r="F2" s="1"/>
      <c r="G2" s="1"/>
    </row>
    <row r="3" spans="1:8" ht="18">
      <c r="A3" s="32" t="s">
        <v>23</v>
      </c>
      <c r="B3" s="1"/>
      <c r="C3" s="1"/>
      <c r="D3" s="1"/>
      <c r="E3" s="1"/>
      <c r="F3" s="1"/>
      <c r="G3" s="1"/>
    </row>
    <row r="4" spans="1:8" ht="18">
      <c r="A4" s="1"/>
      <c r="B4" s="1"/>
      <c r="C4" s="1"/>
      <c r="D4" s="1"/>
      <c r="E4" s="1"/>
      <c r="F4" s="1"/>
      <c r="G4" s="1"/>
    </row>
    <row r="5" spans="1:8" ht="18">
      <c r="A5" s="38" t="s">
        <v>25</v>
      </c>
      <c r="B5" s="38"/>
      <c r="C5" s="38"/>
      <c r="D5" s="38"/>
      <c r="E5" s="38"/>
      <c r="F5" s="38"/>
      <c r="G5" s="38"/>
      <c r="H5" s="39"/>
    </row>
    <row r="6" spans="1:8" ht="65.25" customHeight="1">
      <c r="A6" s="34" t="s">
        <v>26</v>
      </c>
      <c r="B6" s="34"/>
      <c r="C6" s="34"/>
      <c r="D6" s="34"/>
      <c r="E6" s="34"/>
      <c r="F6" s="34"/>
      <c r="G6" s="34"/>
      <c r="H6" s="35"/>
    </row>
    <row r="7" spans="1:8" ht="27.75" customHeight="1">
      <c r="A7" s="2"/>
      <c r="B7" s="1"/>
      <c r="C7" s="1"/>
      <c r="D7" s="1"/>
      <c r="E7" s="1"/>
      <c r="F7" s="1"/>
      <c r="G7" s="1"/>
      <c r="H7" s="25"/>
    </row>
    <row r="8" spans="1:8" ht="27.75" hidden="1" customHeight="1">
      <c r="A8" s="2"/>
      <c r="B8" s="1"/>
      <c r="C8" s="1"/>
      <c r="D8" s="1"/>
      <c r="E8" s="1"/>
      <c r="F8" s="1"/>
      <c r="G8" s="1"/>
      <c r="H8" s="18"/>
    </row>
    <row r="9" spans="1:8" ht="121.5" customHeight="1">
      <c r="A9" s="3" t="s">
        <v>7</v>
      </c>
      <c r="B9" s="4" t="s">
        <v>0</v>
      </c>
      <c r="C9" s="5" t="s">
        <v>2</v>
      </c>
      <c r="D9" s="4" t="s">
        <v>4</v>
      </c>
      <c r="E9" s="6" t="s">
        <v>5</v>
      </c>
      <c r="F9" s="7" t="s">
        <v>15</v>
      </c>
      <c r="G9" s="22" t="s">
        <v>6</v>
      </c>
      <c r="H9" s="20"/>
    </row>
    <row r="10" spans="1:8" ht="44.25" customHeight="1">
      <c r="A10" s="8"/>
      <c r="B10" s="40" t="s">
        <v>21</v>
      </c>
      <c r="C10" s="41"/>
      <c r="D10" s="41"/>
      <c r="E10" s="41"/>
      <c r="F10" s="41"/>
      <c r="G10" s="42"/>
      <c r="H10" s="29"/>
    </row>
    <row r="11" spans="1:8" ht="131.25">
      <c r="A11" s="9">
        <v>1</v>
      </c>
      <c r="B11" s="8">
        <v>4090</v>
      </c>
      <c r="C11" s="13" t="s">
        <v>19</v>
      </c>
      <c r="D11" s="11">
        <v>3132</v>
      </c>
      <c r="E11" s="9" t="s">
        <v>20</v>
      </c>
      <c r="F11" s="11">
        <v>29034</v>
      </c>
      <c r="G11" s="24" t="s">
        <v>27</v>
      </c>
      <c r="H11" s="19">
        <v>85000</v>
      </c>
    </row>
    <row r="12" spans="1:8" ht="26.25" customHeight="1">
      <c r="A12" s="9">
        <v>2</v>
      </c>
      <c r="B12" s="37" t="s">
        <v>1</v>
      </c>
      <c r="C12" s="37"/>
      <c r="D12" s="37"/>
      <c r="E12" s="37"/>
      <c r="F12" s="27">
        <f>SUM(F11:F11)</f>
        <v>29034</v>
      </c>
      <c r="G12" s="28"/>
      <c r="H12" s="30">
        <f>SUM(H11:H11)</f>
        <v>85000</v>
      </c>
    </row>
    <row r="13" spans="1:8" ht="23.25" customHeight="1">
      <c r="A13" s="12">
        <v>3</v>
      </c>
      <c r="B13" s="43" t="s">
        <v>18</v>
      </c>
      <c r="C13" s="44"/>
      <c r="D13" s="44"/>
      <c r="E13" s="44"/>
      <c r="F13" s="10" t="e">
        <f>SUM(#REF!)</f>
        <v>#REF!</v>
      </c>
      <c r="G13" s="23"/>
      <c r="H13" s="26">
        <f>H12</f>
        <v>85000</v>
      </c>
    </row>
    <row r="14" spans="1:8" ht="21.75" customHeight="1">
      <c r="A14" s="14"/>
      <c r="B14" s="1"/>
      <c r="C14" s="1"/>
      <c r="D14" s="1"/>
      <c r="E14" s="1"/>
      <c r="F14" s="15"/>
      <c r="G14" s="15"/>
      <c r="H14" s="31"/>
    </row>
    <row r="15" spans="1:8" ht="3.75" hidden="1" customHeight="1">
      <c r="A15" s="1"/>
      <c r="B15" s="1" t="s">
        <v>8</v>
      </c>
      <c r="C15" s="1"/>
      <c r="D15" s="1"/>
      <c r="E15" s="1"/>
      <c r="F15" s="1"/>
      <c r="G15" s="1"/>
    </row>
    <row r="16" spans="1:8" ht="36.75" hidden="1" customHeight="1">
      <c r="A16" s="1"/>
      <c r="B16" s="36" t="s">
        <v>14</v>
      </c>
      <c r="C16" s="36"/>
      <c r="D16" s="36"/>
      <c r="E16" s="1" t="e">
        <f>#REF!</f>
        <v>#REF!</v>
      </c>
      <c r="F16" s="1"/>
      <c r="G16" s="1"/>
    </row>
    <row r="17" spans="1:8" ht="33.75" hidden="1" customHeight="1">
      <c r="A17" s="1"/>
      <c r="B17" s="36" t="s">
        <v>12</v>
      </c>
      <c r="C17" s="36"/>
      <c r="D17" s="36"/>
      <c r="E17" s="16" t="e">
        <f>#REF!</f>
        <v>#REF!</v>
      </c>
      <c r="F17" s="1"/>
      <c r="G17" s="1"/>
    </row>
    <row r="18" spans="1:8" ht="18" hidden="1">
      <c r="A18" s="1"/>
      <c r="B18" s="1" t="s">
        <v>9</v>
      </c>
      <c r="C18" s="1"/>
      <c r="D18" s="1"/>
      <c r="E18" s="16">
        <f>F12</f>
        <v>29034</v>
      </c>
      <c r="F18" s="1"/>
      <c r="G18" s="1"/>
    </row>
    <row r="19" spans="1:8" ht="18" hidden="1">
      <c r="A19" s="1"/>
      <c r="B19" s="1" t="s">
        <v>3</v>
      </c>
      <c r="C19" s="1"/>
      <c r="D19" s="1"/>
      <c r="E19" s="16" t="e">
        <f>F13</f>
        <v>#REF!</v>
      </c>
      <c r="F19" s="1"/>
      <c r="G19" s="1"/>
    </row>
    <row r="20" spans="1:8" ht="39" hidden="1" customHeight="1">
      <c r="A20" s="1"/>
      <c r="B20" s="36" t="s">
        <v>16</v>
      </c>
      <c r="C20" s="36"/>
      <c r="D20" s="36"/>
      <c r="E20" s="16" t="e">
        <f>#REF!</f>
        <v>#REF!</v>
      </c>
      <c r="F20" s="1"/>
      <c r="G20" s="1"/>
    </row>
    <row r="21" spans="1:8" ht="25.5" hidden="1" customHeight="1">
      <c r="A21" s="1"/>
      <c r="B21" s="36" t="s">
        <v>13</v>
      </c>
      <c r="C21" s="36"/>
      <c r="D21" s="36"/>
      <c r="E21" s="16" t="e">
        <f>#REF!</f>
        <v>#REF!</v>
      </c>
      <c r="F21" s="1"/>
      <c r="G21" s="1"/>
    </row>
    <row r="22" spans="1:8" ht="38.25" hidden="1" customHeight="1">
      <c r="A22" s="1"/>
      <c r="B22" s="36" t="s">
        <v>17</v>
      </c>
      <c r="C22" s="36"/>
      <c r="D22" s="36"/>
      <c r="E22" s="16" t="e">
        <f>#REF!</f>
        <v>#REF!</v>
      </c>
      <c r="F22" s="1"/>
      <c r="G22" s="1"/>
    </row>
    <row r="23" spans="1:8" ht="38.25" customHeight="1">
      <c r="A23" s="33" t="s">
        <v>10</v>
      </c>
      <c r="B23" s="33"/>
      <c r="C23" s="33"/>
      <c r="D23" s="33"/>
      <c r="E23" s="33"/>
      <c r="F23" s="33"/>
      <c r="G23" s="33"/>
      <c r="H23" s="17"/>
    </row>
    <row r="24" spans="1:8" ht="24.75" customHeight="1">
      <c r="A24" s="1"/>
      <c r="B24" s="1"/>
      <c r="C24" s="1"/>
      <c r="D24" s="1"/>
      <c r="E24" s="1"/>
      <c r="F24" s="1"/>
      <c r="G24" s="1"/>
    </row>
    <row r="25" spans="1:8" ht="23.25">
      <c r="A25" s="1"/>
      <c r="B25" s="1"/>
      <c r="C25" s="21"/>
      <c r="D25" s="21"/>
      <c r="E25" s="21"/>
      <c r="F25" s="21"/>
      <c r="G25" s="1" t="s">
        <v>11</v>
      </c>
    </row>
    <row r="26" spans="1:8" ht="23.25">
      <c r="C26" s="21"/>
      <c r="D26" s="21"/>
      <c r="E26" s="21"/>
      <c r="F26" s="21"/>
    </row>
    <row r="27" spans="1:8" ht="23.25">
      <c r="C27" s="21"/>
      <c r="D27" s="21"/>
      <c r="E27" s="21"/>
      <c r="F27" s="21"/>
    </row>
    <row r="28" spans="1:8" ht="23.25">
      <c r="C28" s="21"/>
      <c r="D28" s="21"/>
      <c r="E28" s="21"/>
      <c r="F28" s="21"/>
    </row>
    <row r="29" spans="1:8" ht="23.25">
      <c r="C29" s="21"/>
      <c r="D29" s="21"/>
      <c r="E29" s="21"/>
      <c r="F29" s="21"/>
    </row>
    <row r="30" spans="1:8" ht="20.25" customHeight="1"/>
  </sheetData>
  <mergeCells count="11">
    <mergeCell ref="A5:H5"/>
    <mergeCell ref="B10:G10"/>
    <mergeCell ref="B16:D16"/>
    <mergeCell ref="B13:E13"/>
    <mergeCell ref="A23:G23"/>
    <mergeCell ref="A6:H6"/>
    <mergeCell ref="B22:D22"/>
    <mergeCell ref="B21:D21"/>
    <mergeCell ref="B12:E12"/>
    <mergeCell ref="B20:D20"/>
    <mergeCell ref="B17:D17"/>
  </mergeCells>
  <phoneticPr fontId="0" type="noConversion"/>
  <pageMargins left="0.43" right="0.49" top="0.17" bottom="0.16" header="0.5" footer="0.5"/>
  <pageSetup paperSize="9" scale="6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cp:lastPrinted>2017-08-11T07:43:57Z</cp:lastPrinted>
  <dcterms:created xsi:type="dcterms:W3CDTF">2016-09-30T12:32:47Z</dcterms:created>
  <dcterms:modified xsi:type="dcterms:W3CDTF">2017-08-11T07:43:59Z</dcterms:modified>
  <cp:category/>
</cp:coreProperties>
</file>